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rutgab\Documents\Auditui\Pirkimo sąlygoms\Tvirtinimui\Tvirtinimui\"/>
    </mc:Choice>
  </mc:AlternateContent>
  <xr:revisionPtr revIDLastSave="0" documentId="13_ncr:1_{6A315338-D940-433D-86C3-A02B23EEDD60}" xr6:coauthVersionLast="47" xr6:coauthVersionMax="47" xr10:uidLastSave="{00000000-0000-0000-0000-000000000000}"/>
  <bookViews>
    <workbookView xWindow="2868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3" i="1" l="1"/>
  <c r="B79" i="1"/>
  <c r="B80" i="1"/>
  <c r="B81" i="1"/>
  <c r="B82" i="1"/>
  <c r="B84" i="1"/>
  <c r="H46" i="1" l="1"/>
  <c r="B16" i="1"/>
  <c r="B15" i="1"/>
  <c r="B24" i="1"/>
  <c r="B23" i="1"/>
  <c r="B32" i="1"/>
  <c r="B31" i="1"/>
  <c r="B39" i="1"/>
  <c r="B38" i="1"/>
  <c r="B46" i="1"/>
  <c r="B76" i="1" l="1"/>
  <c r="B77" i="1"/>
  <c r="B78" i="1"/>
  <c r="B73" i="1"/>
  <c r="B74" i="1"/>
  <c r="B75" i="1"/>
  <c r="B72" i="1"/>
  <c r="B71" i="1"/>
  <c r="H47" i="1" l="1"/>
  <c r="H48" i="1" s="1"/>
  <c r="H49" i="1" l="1"/>
</calcChain>
</file>

<file path=xl/sharedStrings.xml><?xml version="1.0" encoding="utf-8"?>
<sst xmlns="http://schemas.openxmlformats.org/spreadsheetml/2006/main" count="155" uniqueCount="106">
  <si>
    <r>
      <t>PASIŪLYMAS DĖL KIBERNETINIO SAUGUMO AUDITO PASLAUGŲ</t>
    </r>
    <r>
      <rPr>
        <b/>
        <i/>
        <sz val="16"/>
        <color theme="1"/>
        <rFont val="Tahoma"/>
        <family val="2"/>
        <charset val="186"/>
      </rPr>
      <t xml:space="preserve">
</t>
    </r>
    <r>
      <rPr>
        <b/>
        <sz val="16"/>
        <color theme="1"/>
        <rFont val="Tahoma"/>
        <family val="2"/>
        <charset val="186"/>
      </rPr>
      <t>PIRKIMO DALIS Nr. 1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</si>
  <si>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</si>
  <si>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</si>
  <si>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</si>
  <si>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</si>
  <si>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</si>
  <si>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</si>
  <si>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</si>
  <si>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</si>
  <si>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</si>
  <si>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</si>
  <si>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</si>
  <si>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</si>
  <si>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</si>
  <si>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</si>
  <si>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</si>
  <si>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</si>
  <si>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</si>
  <si>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</si>
  <si>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</si>
  <si>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</si>
  <si>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</si>
  <si>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</si>
  <si>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</si>
  <si>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</si>
  <si>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</si>
  <si>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</si>
  <si>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</si>
  <si>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</si>
  <si>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</si>
  <si>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</si>
  <si>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</si>
  <si>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</si>
  <si>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</si>
  <si>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</si>
  <si>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</si>
  <si>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</si>
  <si>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</si>
  <si>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</si>
  <si>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Kibernetinio saugumo audito paslaugos</t>
  </si>
  <si>
    <t>Komplektas</t>
  </si>
  <si>
    <t xml:space="preserve">Bendra pasiūlymo kaina, Eur be PVM </t>
  </si>
  <si>
    <r>
      <t xml:space="preserve">PVM*, EUR </t>
    </r>
    <r>
      <rPr>
        <b/>
        <sz val="11"/>
        <color rgb="FFFF0000"/>
        <rFont val="Tahoma"/>
        <family val="2"/>
        <charset val="186"/>
      </rPr>
      <t xml:space="preserve">(tiekėjas pasirenka PVM dydį) </t>
    </r>
  </si>
  <si>
    <t>Pasirinkti</t>
  </si>
  <si>
    <t>Bendra pasiūlymo kaina, EUR su PVM</t>
  </si>
  <si>
    <t>*Jei "PVM" laukas nepildomas, nurodykite priežastis, dėl kurių PVM nemokamas: -_____________________________________________________________________________________________________________</t>
  </si>
  <si>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</si>
  <si>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</si>
  <si>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 nurodydamas siūlomą, atitinkantį kriterijus, asmenų skaičių)</t>
    </r>
  </si>
  <si>
    <t>Su pasiūlymu teikiami dokumentai*</t>
  </si>
  <si>
    <t xml:space="preserve">Socialinis kokybės kriterijus.
Tiekėjas ir (arba) subtiekėjas, laimėjimo atveju, įsipareigoja sutarties tiesioginiam vykdymui įdarbinti arba paskirti įdarbintą asmenį (-is), kuris (-ie) priklauso šiai (-ioms) tikslinei (-ėms) grupei (-ėms): </t>
  </si>
  <si>
    <t>asmuo (-ys) su negalia</t>
  </si>
  <si>
    <t>Nurodyti</t>
  </si>
  <si>
    <t>vaiko motina (įmotė) arba tėvas (įtėvis), vaiko globėjas, rūpintojas ir asmuo (-enys), auginantys vaiką (įvaikį) su negalia iki 18 metų</t>
  </si>
  <si>
    <t>vaiko motina (įmotė) arba tėvas (įtėvis), vaiko globėjas, rūpintojas, faktiškai vieni auginantys vaiką (įvaikį) iki 8 metų</t>
  </si>
  <si>
    <t>asmuo (-enys), prižiūrintys šeimos narius su negalia, kuriems ANTA sprendimu nustatytas individualios pagalbos teikimo išlaidų kompensacijos poreikis</t>
  </si>
  <si>
    <t>vyresnis (-i) kaip 50 metų asmuo (-enys)</t>
  </si>
  <si>
    <r>
      <rPr>
        <b/>
        <sz val="12"/>
        <color rgb="FF000000"/>
        <rFont val="Tahoma"/>
      </rPr>
      <t xml:space="preserve">*PASTABOS: Informacijos  apie nepalankioje padėtyje esančių asmenų, įdarbintų ir paskirtų  tiesiogiai atlikti perkančiosios organizacijos nurodytas užduotis (teikti paslaugas), susijusias su pirkimo sutarties vykdymu bei dokumentų įrodančių atitiktį, bus prašoma pateikti laimėtojo iki sutarties pasirašymo dienos. 
</t>
    </r>
    <r>
      <rPr>
        <sz val="12"/>
        <color rgb="FF000000"/>
        <rFont val="Tahoma"/>
      </rPr>
      <t xml:space="preserve">
</t>
    </r>
  </si>
  <si>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</si>
  <si>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</si>
  <si>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</si>
  <si>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</si>
  <si>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</si>
  <si>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</si>
  <si>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</si>
  <si>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</si>
  <si>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</si>
  <si>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</si>
  <si>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</si>
  <si>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</si>
  <si>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</si>
  <si>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Tiekėjai, ūkio subjektai, kurių pajėgumais tiekėjas remiasi (išskyrus kvazisubtiekėjus), subtiekėjai</t>
  </si>
  <si>
    <t>Perkančiajai organizacijai paprašius</t>
  </si>
  <si>
    <t xml:space="preserve">Galimas laimėtojas ir ūkio subjektai, kurių pajėgumais galimas laimėtojas remiasi (išskyrus kvazisubtiekėjus), subtiekėjas </t>
  </si>
  <si>
    <t>Tiekėjas</t>
  </si>
  <si>
    <t>Tiekėjas, ūkio subjektai, kurių pajėgumais tiekėjas remiasi</t>
  </si>
  <si>
    <t>Tiekėjai, subtiekėjai, ūkio subjektai, kurių pajėgumais tiekėjas remiasi (išskyrus kvazisubtiekėjus)</t>
  </si>
  <si>
    <t>Galimas laimėtojas</t>
  </si>
  <si>
    <t>Galimas laimėtojas, jo subtiekėjai ir ūkio subjektai, kurių pajėgumais galimas laimėtojas remiasi</t>
  </si>
  <si>
    <t>Pasitelkiamų nepalankioje padėtyje esančių asmenų sąrašas (Pirkimo sąlygų 15 priedas) ir pagrindžiantys dokumentai</t>
  </si>
  <si>
    <t>ISO/IEC 27001 sertifikatas arba kiti lygiaverčiai įrodymai</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</si>
  <si>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</si>
  <si>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</si>
  <si>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</si>
  <si>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</si>
  <si>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Val.</t>
  </si>
  <si>
    <t>Mėn.</t>
  </si>
  <si>
    <t>Vnt.</t>
  </si>
  <si>
    <t>Netaikoma</t>
  </si>
  <si>
    <t>1 remiamą asmenį</t>
  </si>
  <si>
    <t>2 ar daugiau remiamus asmenis</t>
  </si>
  <si>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
3. Duomenų apie juridinio asmens naudos gavėjus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</si>
  <si>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r>
      <t>Pasirašytas EBVPD (</t>
    </r>
    <r>
      <rPr>
        <b/>
        <sz val="11"/>
        <color theme="1"/>
        <rFont val="Tahoma"/>
        <family val="2"/>
        <charset val="186"/>
      </rPr>
      <t>Pirkimo sąlygų 4 priedas „EBVPD“</t>
    </r>
    <r>
      <rPr>
        <sz val="11"/>
        <color theme="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</si>
  <si>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r>
      <rPr>
        <b/>
        <sz val="11"/>
        <color theme="1"/>
        <rFont val="Tahoma"/>
        <family val="2"/>
        <charset val="186"/>
      </rPr>
      <t>Pirkimo sąlygų 3 priede</t>
    </r>
    <r>
      <rPr>
        <sz val="11"/>
        <color theme="1"/>
        <rFont val="Tahoma"/>
        <family val="2"/>
        <charset val="186"/>
      </rPr>
      <t xml:space="preserve"> „Tiekėjo pašalinimo pagrindai“ nurodyti dokumentai.
</t>
    </r>
    <r>
      <rPr>
        <b/>
        <sz val="11"/>
        <color theme="1"/>
        <rFont val="Tahoma"/>
        <family val="2"/>
        <charset val="186"/>
      </rPr>
      <t>PASTABA</t>
    </r>
    <r>
      <rPr>
        <sz val="11"/>
        <color theme="1"/>
        <rFont val="Tahoma"/>
        <family val="2"/>
        <charset val="186"/>
      </rPr>
      <t>. Reikalavimas taikomas, kai vykdomas tarptautinis pirkimas.</t>
    </r>
  </si>
  <si>
    <r>
      <t>(VPĮ 45 str. 2</t>
    </r>
    <r>
      <rPr>
        <vertAlign val="superscript"/>
        <sz val="11"/>
        <color theme="1"/>
        <rFont val="Tahoma"/>
        <family val="2"/>
        <charset val="186"/>
      </rPr>
      <t>1</t>
    </r>
    <r>
      <rPr>
        <sz val="11"/>
        <color theme="1"/>
        <rFont val="Tahoma"/>
        <family val="2"/>
        <charset val="186"/>
      </rPr>
      <t xml:space="preserve"> d.)
Atitikties deklaracija </t>
    </r>
    <r>
      <rPr>
        <b/>
        <sz val="11"/>
        <color theme="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</si>
  <si>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rPr>
        <b/>
        <sz val="11"/>
        <color theme="1"/>
        <rFont val="Tahoma"/>
        <family val="2"/>
        <charset val="186"/>
      </rPr>
      <t>Pirkimo sąlygų 8 priede</t>
    </r>
    <r>
      <rPr>
        <sz val="11"/>
        <color theme="1"/>
        <rFont val="Tahoma"/>
        <family val="2"/>
        <charset val="186"/>
      </rPr>
      <t xml:space="preserve"> „Tiekėjų kvalifikacijos reikalavimai ir reikalaujami kokybės bei aplinkos apsaugos vadybos sistemų standartai“ nurodyti dokumentai.
</t>
    </r>
    <r>
      <rPr>
        <b/>
        <sz val="11"/>
        <color theme="1"/>
        <rFont val="Tahoma"/>
        <family val="2"/>
        <charset val="186"/>
      </rPr>
      <t>PASTABA</t>
    </r>
    <r>
      <rPr>
        <sz val="11"/>
        <color theme="1"/>
        <rFont val="Tahoma"/>
        <family val="2"/>
        <charset val="186"/>
      </rPr>
      <t>. Reikalavimas taikomas, kai pirkime nustatyti reikalavimai tiekėjų kvalifikacijai.</t>
    </r>
  </si>
  <si>
    <r>
      <t>Tiekėjo / subtiekėjo deklaracija dėl atitikties Reglamento nuostatoms</t>
    </r>
    <r>
      <rPr>
        <b/>
        <sz val="11"/>
        <color theme="1"/>
        <rFont val="Tahoma"/>
        <family val="2"/>
        <charset val="186"/>
      </rPr>
      <t xml:space="preserve"> (Pirkimo sąlygų 10 priedas)</t>
    </r>
    <r>
      <rPr>
        <sz val="11"/>
        <color theme="1"/>
        <rFont val="Tahoma"/>
        <family val="2"/>
        <charset val="186"/>
      </rPr>
      <t xml:space="preserve">. 
</t>
    </r>
    <r>
      <rPr>
        <b/>
        <sz val="11"/>
        <color theme="1"/>
        <rFont val="Tahoma"/>
        <family val="2"/>
        <charset val="186"/>
      </rPr>
      <t>PASTABA</t>
    </r>
    <r>
      <rPr>
        <sz val="11"/>
        <color theme="1"/>
        <rFont val="Tahoma"/>
        <family val="2"/>
        <charset val="186"/>
      </rPr>
      <t>. Kilus abejonių dėl tiekėjo / subtiekėjo (ne)atitikties Reglamento nuostatoms, perkančioji organizacija iš galimo laimėtojo prašys pateikti dokumentus, įrodančius deklaracijoje pateiktų duomenų teisingumą.</t>
    </r>
  </si>
  <si>
    <r>
      <t xml:space="preserve">(VPĮ 37 str. 9 d. ir 47 str. 9 d.)
Viešųjų pirkimų tarnybos nustatytos formos Nacionalinio saugumo reikalavimų atitikties deklaracija </t>
    </r>
    <r>
      <rPr>
        <b/>
        <sz val="11"/>
        <color theme="1"/>
        <rFont val="Tahoma"/>
        <family val="2"/>
        <charset val="186"/>
      </rPr>
      <t>(Pirkimo sąlygų 11 priedas)</t>
    </r>
    <r>
      <rPr>
        <sz val="11"/>
        <color theme="1"/>
        <rFont val="Tahoma"/>
        <family val="2"/>
        <charset val="186"/>
      </rPr>
      <t>.</t>
    </r>
  </si>
  <si>
    <r>
      <t xml:space="preserve">(VPĮ 37 str. 9 d. ir 47 str.)
Informacija apie tiekėją </t>
    </r>
    <r>
      <rPr>
        <b/>
        <sz val="11"/>
        <color theme="1"/>
        <rFont val="Tahoma"/>
        <family val="2"/>
        <charset val="186"/>
      </rPr>
      <t>(Pirkimo sąlygų 13 priedas).</t>
    </r>
  </si>
  <si>
    <r>
      <t xml:space="preserve">Specialistų sąrašas ir kvalifikacijos reikalavimų atitikties pažyma </t>
    </r>
    <r>
      <rPr>
        <b/>
        <sz val="11"/>
        <color theme="1"/>
        <rFont val="Tahoma"/>
        <family val="2"/>
        <charset val="186"/>
      </rPr>
      <t>(Pirkimo sąlygų 14 priedas).</t>
    </r>
  </si>
  <si>
    <t>1.1</t>
  </si>
  <si>
    <t>1.2</t>
  </si>
  <si>
    <t>1.3</t>
  </si>
  <si>
    <t>1.4</t>
  </si>
  <si>
    <t>1.5</t>
  </si>
  <si>
    <r>
      <rPr>
        <b/>
        <sz val="12"/>
        <color theme="1"/>
        <rFont val="Tahoma"/>
        <family val="2"/>
        <charset val="186"/>
      </rPr>
      <t xml:space="preserve">PASTABOS: - Bendra pasiūlymo kaina negali būti didesnė nei 108 900,00 EUR su PVM. Didesnę kainą perkančioji organizacija laikys per didele ir nepriimtina.
</t>
    </r>
    <r>
      <rPr>
        <sz val="12"/>
        <color theme="1"/>
        <rFont val="Tahoma"/>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</si>
</sst>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b/>
      <i/>
      <sz val="16"/>
      <color theme="1"/>
      <name val="Tahoma"/>
      <family val="2"/>
      <charset val="186"/>
    </font>
    <font>
      <sz val="11"/>
      <color theme="0"/>
      <name val="Tahoma"/>
      <family val="2"/>
      <charset val="186"/>
    </font>
    <font>
      <sz val="11"/>
      <color rgb="FF000000"/>
      <name val="Calibri"/>
      <family val="2"/>
      <charset val="186"/>
      <scheme val="minor"/>
    </font>
    <font>
      <sz val="10"/>
      <color rgb="FF000000"/>
      <name val="Tahoma"/>
      <family val="2"/>
      <charset val="186"/>
    </font>
    <font>
      <b/>
      <sz val="11"/>
      <color rgb="FF000000"/>
      <name val="Tahoma"/>
    </font>
    <font>
      <b/>
      <sz val="12"/>
      <color rgb="FF000000"/>
      <name val="Tahoma"/>
    </font>
    <font>
      <sz val="12"/>
      <color rgb="FF000000"/>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
      <patternFill patternType="solid">
        <fgColor rgb="FFFFC0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20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6" xfId="0" applyNumberFormat="1" applyFont="1" applyFill="1" applyBorder="1" applyAlignment="1">
      <alignment horizontal="center" vertical="center" wrapText="1"/>
    </xf>
    <xf numFmtId="2" fontId="2" fillId="2" borderId="28"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7"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4"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2" fillId="0" borderId="17"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9" xfId="0" applyFont="1" applyFill="1" applyBorder="1" applyAlignment="1">
      <alignment horizontal="center" vertical="center" wrapText="1"/>
    </xf>
    <xf numFmtId="0" fontId="12" fillId="3" borderId="7" xfId="0" applyFont="1" applyFill="1" applyBorder="1" applyAlignment="1">
      <alignment horizontal="center" vertical="center"/>
    </xf>
    <xf numFmtId="0" fontId="9" fillId="0" borderId="0" xfId="0" applyFont="1" applyAlignment="1">
      <alignment vertical="top" wrapText="1"/>
    </xf>
    <xf numFmtId="0" fontId="1" fillId="0" borderId="47" xfId="0" applyFont="1" applyBorder="1"/>
    <xf numFmtId="0" fontId="1" fillId="0" borderId="50" xfId="0" applyFont="1" applyBorder="1"/>
    <xf numFmtId="0" fontId="1" fillId="0" borderId="49" xfId="0" applyFont="1" applyBorder="1"/>
    <xf numFmtId="0" fontId="1" fillId="0" borderId="51"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2" xfId="0" applyFont="1" applyBorder="1"/>
    <xf numFmtId="0" fontId="1" fillId="0" borderId="4" xfId="0" applyFont="1" applyBorder="1"/>
    <xf numFmtId="2" fontId="1" fillId="0" borderId="4" xfId="0" applyNumberFormat="1" applyFont="1" applyBorder="1"/>
    <xf numFmtId="0" fontId="1" fillId="0" borderId="53" xfId="0" applyFont="1" applyBorder="1"/>
    <xf numFmtId="0" fontId="1" fillId="0" borderId="54" xfId="0" applyFont="1" applyBorder="1"/>
    <xf numFmtId="0" fontId="1" fillId="0" borderId="55" xfId="0" applyFont="1" applyBorder="1"/>
    <xf numFmtId="0" fontId="1" fillId="0" borderId="3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8" xfId="0" applyFont="1" applyBorder="1" applyAlignment="1" applyProtection="1">
      <alignment vertical="center" wrapText="1"/>
      <protection locked="0"/>
    </xf>
    <xf numFmtId="2" fontId="1" fillId="0" borderId="46"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5" xfId="0" applyFont="1" applyBorder="1" applyAlignment="1" applyProtection="1">
      <alignment horizontal="center" vertical="center" wrapText="1"/>
      <protection locked="0"/>
    </xf>
    <xf numFmtId="0" fontId="1" fillId="0" borderId="43" xfId="0" applyFont="1" applyBorder="1" applyAlignment="1" applyProtection="1">
      <alignment vertical="center" wrapText="1"/>
      <protection locked="0"/>
    </xf>
    <xf numFmtId="0" fontId="1" fillId="0" borderId="48" xfId="0" applyFont="1" applyBorder="1" applyAlignment="1" applyProtection="1">
      <alignment horizontal="center" vertical="center" wrapText="1"/>
      <protection locked="0"/>
    </xf>
    <xf numFmtId="2" fontId="1" fillId="0" borderId="46" xfId="0" applyNumberFormat="1" applyFont="1" applyBorder="1" applyAlignment="1" applyProtection="1">
      <alignment horizontal="center" vertical="center" wrapText="1"/>
      <protection locked="0"/>
    </xf>
    <xf numFmtId="0" fontId="1" fillId="0" borderId="44"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5" fillId="3" borderId="40" xfId="0" applyFont="1" applyFill="1" applyBorder="1" applyAlignment="1">
      <alignment horizontal="center" vertical="center" wrapText="1"/>
    </xf>
    <xf numFmtId="0" fontId="2" fillId="3" borderId="40"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6"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9"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7" xfId="0" applyNumberFormat="1" applyFont="1" applyFill="1" applyBorder="1" applyAlignment="1">
      <alignment horizontal="center" vertical="center" wrapText="1"/>
    </xf>
    <xf numFmtId="1" fontId="2" fillId="0" borderId="39" xfId="0" applyNumberFormat="1" applyFont="1" applyBorder="1" applyAlignment="1">
      <alignment horizontal="center" vertical="center" wrapText="1"/>
    </xf>
    <xf numFmtId="1" fontId="2" fillId="0" borderId="40" xfId="0" applyNumberFormat="1" applyFont="1" applyBorder="1" applyAlignment="1">
      <alignment horizontal="center" vertical="center" wrapText="1"/>
    </xf>
    <xf numFmtId="0" fontId="2" fillId="0" borderId="57" xfId="0" applyFont="1" applyBorder="1" applyAlignment="1">
      <alignment horizontal="center" vertical="center" wrapText="1"/>
    </xf>
    <xf numFmtId="0" fontId="2" fillId="0" borderId="18" xfId="0" applyFont="1" applyBorder="1" applyAlignment="1" applyProtection="1">
      <alignment horizontal="center" vertical="center" wrapText="1"/>
      <protection locked="0"/>
    </xf>
    <xf numFmtId="0" fontId="8" fillId="0" borderId="18" xfId="0" applyFont="1" applyBorder="1" applyAlignment="1">
      <alignment horizontal="center" vertical="center" wrapText="1"/>
    </xf>
    <xf numFmtId="0" fontId="19" fillId="0" borderId="18"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1"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1"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2" xfId="0" applyFont="1" applyFill="1" applyBorder="1" applyAlignment="1">
      <alignment vertical="center" wrapText="1"/>
    </xf>
    <xf numFmtId="0" fontId="2" fillId="3" borderId="2" xfId="0" applyFont="1" applyFill="1" applyBorder="1" applyAlignment="1">
      <alignment vertical="center" wrapText="1"/>
    </xf>
    <xf numFmtId="0" fontId="2" fillId="0" borderId="3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5" xfId="0" applyFont="1" applyBorder="1" applyAlignment="1">
      <alignment horizontal="center" vertical="center" wrapText="1"/>
    </xf>
    <xf numFmtId="0" fontId="23" fillId="0" borderId="0" xfId="0" applyFont="1"/>
    <xf numFmtId="164" fontId="1" fillId="0" borderId="11" xfId="0" applyNumberFormat="1" applyFont="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8" xfId="0" applyFont="1" applyBorder="1"/>
    <xf numFmtId="0" fontId="2" fillId="0" borderId="31"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25" fillId="0" borderId="0" xfId="0" applyFont="1"/>
    <xf numFmtId="0" fontId="1" fillId="0" borderId="24"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1" fillId="0" borderId="17" xfId="0" applyFont="1" applyBorder="1" applyAlignment="1">
      <alignment horizontal="center" vertical="center" wrapText="1"/>
    </xf>
    <xf numFmtId="0" fontId="8" fillId="0" borderId="13" xfId="0" applyFont="1" applyBorder="1" applyAlignment="1">
      <alignment horizontal="center" vertical="center" wrapText="1"/>
    </xf>
    <xf numFmtId="0" fontId="19" fillId="0" borderId="13" xfId="0" applyFont="1" applyBorder="1" applyAlignment="1" applyProtection="1">
      <alignment horizontal="center" vertical="center"/>
      <protection locked="0"/>
    </xf>
    <xf numFmtId="2" fontId="7" fillId="0" borderId="14" xfId="0" applyNumberFormat="1" applyFont="1" applyBorder="1" applyAlignment="1" applyProtection="1">
      <alignment horizontal="center" vertical="center" wrapText="1"/>
      <protection locked="0"/>
    </xf>
    <xf numFmtId="0" fontId="3" fillId="0" borderId="1" xfId="0" applyFont="1" applyBorder="1" applyAlignment="1">
      <alignment horizontal="center" vertical="center"/>
    </xf>
    <xf numFmtId="0" fontId="26" fillId="0" borderId="0" xfId="0" applyFont="1"/>
    <xf numFmtId="0" fontId="27" fillId="0" borderId="0" xfId="0" applyFont="1"/>
    <xf numFmtId="0" fontId="19" fillId="0" borderId="41" xfId="0" applyFont="1" applyBorder="1" applyAlignment="1" applyProtection="1">
      <alignment horizontal="center" vertical="center"/>
      <protection locked="0"/>
    </xf>
    <xf numFmtId="0" fontId="8" fillId="4" borderId="6" xfId="0" applyFont="1" applyFill="1" applyBorder="1" applyAlignment="1">
      <alignment horizontal="center" vertical="center" wrapText="1"/>
    </xf>
    <xf numFmtId="2" fontId="7" fillId="0" borderId="65" xfId="0" applyNumberFormat="1" applyFont="1" applyBorder="1" applyAlignment="1" applyProtection="1">
      <alignment horizontal="center" vertical="center" wrapText="1"/>
      <protection locked="0"/>
    </xf>
    <xf numFmtId="0" fontId="3" fillId="0" borderId="28" xfId="0" applyFont="1" applyBorder="1" applyAlignment="1" applyProtection="1">
      <alignment horizontal="center" vertical="center"/>
      <protection locked="0"/>
    </xf>
    <xf numFmtId="0" fontId="2" fillId="0" borderId="10" xfId="0" applyFont="1" applyBorder="1" applyAlignment="1" applyProtection="1">
      <alignment horizontal="center" vertical="center" wrapText="1"/>
      <protection locked="0"/>
    </xf>
    <xf numFmtId="0" fontId="1" fillId="0" borderId="12" xfId="0" applyFont="1" applyBorder="1" applyAlignment="1">
      <alignment horizontal="center" vertical="center" wrapText="1"/>
    </xf>
    <xf numFmtId="0" fontId="1" fillId="0" borderId="43" xfId="0" applyFont="1" applyBorder="1" applyAlignment="1">
      <alignment horizontal="left"/>
    </xf>
    <xf numFmtId="0" fontId="30" fillId="5" borderId="27" xfId="0" applyFont="1" applyFill="1" applyBorder="1" applyAlignment="1">
      <alignment vertical="top" wrapText="1"/>
    </xf>
    <xf numFmtId="0" fontId="13" fillId="5" borderId="61" xfId="0" applyFont="1" applyFill="1" applyBorder="1" applyAlignment="1">
      <alignment vertical="top" wrapText="1"/>
    </xf>
    <xf numFmtId="0" fontId="13" fillId="5" borderId="62" xfId="0" applyFont="1" applyFill="1" applyBorder="1" applyAlignment="1">
      <alignment vertical="top"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 fillId="4" borderId="3"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0" borderId="30"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31" xfId="0" applyFont="1" applyBorder="1" applyAlignment="1">
      <alignment horizontal="left" vertical="center" wrapText="1"/>
    </xf>
    <xf numFmtId="0" fontId="1" fillId="0" borderId="41" xfId="0" applyFont="1" applyBorder="1" applyAlignment="1">
      <alignment horizontal="left" vertical="center" wrapText="1"/>
    </xf>
    <xf numFmtId="0" fontId="1" fillId="0" borderId="15" xfId="0" applyFont="1" applyBorder="1" applyAlignment="1">
      <alignment horizontal="left" vertical="center" wrapText="1"/>
    </xf>
    <xf numFmtId="0" fontId="1" fillId="0" borderId="21" xfId="0" applyFont="1" applyBorder="1" applyAlignment="1">
      <alignment horizontal="left" vertical="center" wrapText="1"/>
    </xf>
    <xf numFmtId="0" fontId="12" fillId="3" borderId="8"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 fillId="0" borderId="63" xfId="0" applyFont="1" applyBorder="1" applyAlignment="1">
      <alignment horizontal="left" vertical="center" wrapText="1"/>
    </xf>
    <xf numFmtId="0" fontId="1" fillId="0" borderId="45" xfId="0" applyFont="1" applyBorder="1" applyAlignment="1">
      <alignment horizontal="left" vertical="center" wrapText="1"/>
    </xf>
    <xf numFmtId="0" fontId="1" fillId="0" borderId="48" xfId="0" applyFont="1" applyBorder="1" applyAlignment="1">
      <alignment horizontal="left" vertical="center" wrapText="1"/>
    </xf>
    <xf numFmtId="0" fontId="1" fillId="0" borderId="0" xfId="0" applyFont="1" applyAlignment="1">
      <alignment horizontal="center"/>
    </xf>
    <xf numFmtId="0" fontId="18" fillId="0" borderId="24" xfId="0" applyFont="1" applyBorder="1" applyAlignment="1">
      <alignment horizontal="left" vertical="center" wrapText="1"/>
    </xf>
    <xf numFmtId="0" fontId="18" fillId="0" borderId="0" xfId="0" applyFont="1" applyAlignment="1">
      <alignment horizontal="left" vertical="center" wrapText="1"/>
    </xf>
    <xf numFmtId="0" fontId="18" fillId="0" borderId="45" xfId="0" applyFont="1" applyBorder="1" applyAlignment="1">
      <alignment horizontal="left" vertical="center" wrapText="1"/>
    </xf>
    <xf numFmtId="0" fontId="18" fillId="0" borderId="38" xfId="0" applyFont="1" applyBorder="1" applyAlignment="1">
      <alignment horizontal="left" vertical="center" wrapText="1"/>
    </xf>
    <xf numFmtId="0" fontId="18" fillId="0" borderId="4" xfId="0" applyFont="1" applyBorder="1" applyAlignment="1">
      <alignment horizontal="left" vertical="center" wrapText="1"/>
    </xf>
    <xf numFmtId="0" fontId="1" fillId="4" borderId="58"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2" fillId="0" borderId="2" xfId="0" applyFont="1" applyBorder="1" applyAlignment="1">
      <alignment horizontal="left" wrapText="1"/>
    </xf>
    <xf numFmtId="0" fontId="0" fillId="0" borderId="2" xfId="0" applyBorder="1" applyAlignment="1">
      <alignment horizontal="left" wrapText="1"/>
    </xf>
    <xf numFmtId="0" fontId="12" fillId="3" borderId="20" xfId="0" applyFont="1" applyFill="1" applyBorder="1" applyAlignment="1">
      <alignment horizontal="center" vertical="center" wrapText="1"/>
    </xf>
    <xf numFmtId="2" fontId="12" fillId="3" borderId="35" xfId="0" applyNumberFormat="1" applyFont="1" applyFill="1" applyBorder="1" applyAlignment="1">
      <alignment horizontal="center" vertical="center" wrapText="1"/>
    </xf>
    <xf numFmtId="0" fontId="1" fillId="0" borderId="30"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2" fillId="0" borderId="30" xfId="0" applyFont="1" applyBorder="1" applyAlignment="1" applyProtection="1">
      <alignment horizontal="center" vertical="center" wrapText="1"/>
      <protection locked="0"/>
    </xf>
    <xf numFmtId="0" fontId="2" fillId="0" borderId="63" xfId="0" applyFont="1" applyBorder="1" applyAlignment="1" applyProtection="1">
      <alignment horizontal="center" vertical="center" wrapText="1"/>
      <protection locked="0"/>
    </xf>
    <xf numFmtId="0" fontId="2" fillId="0" borderId="29" xfId="0" applyFont="1" applyBorder="1" applyAlignment="1" applyProtection="1">
      <alignment horizontal="center" vertical="center" wrapText="1"/>
      <protection locked="0"/>
    </xf>
    <xf numFmtId="0" fontId="2" fillId="3" borderId="25"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12" fillId="0" borderId="0" xfId="0" applyFont="1" applyAlignment="1">
      <alignment horizontal="center" vertical="center" wrapText="1"/>
    </xf>
    <xf numFmtId="0" fontId="2" fillId="3" borderId="27"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42" xfId="0" applyFont="1" applyFill="1" applyBorder="1" applyAlignment="1">
      <alignment horizontal="center" vertical="center" wrapText="1"/>
    </xf>
    <xf numFmtId="1" fontId="2" fillId="0" borderId="42" xfId="0" applyNumberFormat="1" applyFont="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0" fontId="12" fillId="0" borderId="27" xfId="0" applyFont="1" applyBorder="1" applyAlignment="1">
      <alignment horizontal="center" vertical="center" wrapText="1"/>
    </xf>
    <xf numFmtId="0" fontId="12" fillId="0" borderId="7" xfId="0" applyFont="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2" fillId="0" borderId="26" xfId="0" applyFont="1" applyBorder="1" applyAlignment="1" applyProtection="1">
      <alignment horizontal="center" vertical="top" wrapText="1"/>
      <protection locked="0"/>
    </xf>
    <xf numFmtId="0" fontId="2" fillId="3" borderId="26" xfId="0" applyFont="1" applyFill="1" applyBorder="1" applyAlignment="1">
      <alignment vertical="center" wrapText="1"/>
    </xf>
    <xf numFmtId="0" fontId="2" fillId="3" borderId="3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0" borderId="32" xfId="0" applyFont="1" applyBorder="1" applyAlignment="1" applyProtection="1">
      <alignment horizontal="center" vertical="top" wrapText="1"/>
      <protection locked="0"/>
    </xf>
    <xf numFmtId="0" fontId="1" fillId="0" borderId="30" xfId="0"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2" fillId="2" borderId="23" xfId="0" applyFont="1" applyFill="1" applyBorder="1" applyAlignment="1">
      <alignment horizontal="center" vertical="center" wrapText="1"/>
    </xf>
    <xf numFmtId="2" fontId="15" fillId="3" borderId="27" xfId="0" applyNumberFormat="1"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2" fillId="3" borderId="33"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2" fillId="3" borderId="32" xfId="0" applyFont="1" applyFill="1" applyBorder="1" applyAlignment="1">
      <alignment vertical="center" wrapText="1"/>
    </xf>
    <xf numFmtId="0" fontId="2" fillId="3" borderId="59"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12" fillId="0" borderId="4" xfId="0" applyFont="1" applyBorder="1" applyAlignment="1">
      <alignment horizontal="center" wrapText="1"/>
    </xf>
    <xf numFmtId="0" fontId="2" fillId="0" borderId="26"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19" xfId="0" applyFont="1" applyBorder="1" applyAlignment="1" applyProtection="1">
      <alignment horizontal="center" vertical="center" wrapText="1"/>
      <protection locked="0"/>
    </xf>
    <xf numFmtId="0" fontId="28" fillId="0" borderId="30" xfId="0" applyFont="1" applyBorder="1" applyAlignment="1" applyProtection="1">
      <alignment horizontal="left" wrapText="1"/>
      <protection locked="0"/>
    </xf>
    <xf numFmtId="0" fontId="2" fillId="0" borderId="63" xfId="0" applyFont="1" applyBorder="1" applyAlignment="1" applyProtection="1">
      <alignment horizontal="left" wrapText="1"/>
      <protection locked="0"/>
    </xf>
    <xf numFmtId="0" fontId="2" fillId="0" borderId="29" xfId="0" applyFont="1" applyBorder="1" applyAlignment="1" applyProtection="1">
      <alignment horizontal="left" wrapText="1"/>
      <protection locked="0"/>
    </xf>
    <xf numFmtId="0" fontId="15" fillId="0" borderId="9" xfId="0" applyFont="1" applyBorder="1" applyAlignment="1">
      <alignment horizontal="right" vertical="center"/>
    </xf>
    <xf numFmtId="0" fontId="15" fillId="0" borderId="12" xfId="0" applyFont="1" applyBorder="1" applyAlignment="1">
      <alignment horizontal="right" vertical="center"/>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0" fontId="13" fillId="5" borderId="27"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109"/>
  <sheetViews>
    <sheetView tabSelected="1" topLeftCell="A43" zoomScale="80" zoomScaleNormal="80" workbookViewId="0">
      <selection activeCell="B52" sqref="B52"/>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3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85" t="s">
        <v>0</v>
      </c>
      <c r="C1" s="185"/>
      <c r="D1" s="185"/>
      <c r="E1" s="185"/>
      <c r="F1" s="185"/>
      <c r="G1" s="185"/>
      <c r="H1" s="185"/>
    </row>
    <row r="2" spans="2:9" ht="18.75" customHeight="1" x14ac:dyDescent="0.2">
      <c r="B2" s="186" t="s">
        <v>1</v>
      </c>
      <c r="C2" s="186"/>
      <c r="D2" s="186"/>
      <c r="E2" s="186"/>
      <c r="F2" s="186"/>
      <c r="G2" s="186"/>
      <c r="H2" s="186"/>
    </row>
    <row r="3" spans="2:9" ht="9.75" customHeight="1" x14ac:dyDescent="0.2">
      <c r="B3" s="187" t="s">
        <v>2</v>
      </c>
      <c r="C3" s="187"/>
      <c r="D3" s="187"/>
      <c r="E3" s="187"/>
      <c r="F3" s="187"/>
      <c r="G3" s="187"/>
      <c r="H3" s="187"/>
    </row>
    <row r="4" spans="2:9" ht="28.5" customHeight="1" thickBot="1" x14ac:dyDescent="0.25">
      <c r="B4" s="187"/>
      <c r="C4" s="187"/>
      <c r="D4" s="187"/>
      <c r="E4" s="187"/>
      <c r="F4" s="187"/>
      <c r="G4" s="187"/>
      <c r="H4" s="187"/>
    </row>
    <row r="5" spans="2:9" ht="45" customHeight="1" x14ac:dyDescent="0.2">
      <c r="B5" s="188" t="s">
        <v>3</v>
      </c>
      <c r="C5" s="188"/>
      <c r="D5" s="188"/>
      <c r="E5" s="188"/>
      <c r="F5" s="189"/>
      <c r="G5" s="189"/>
      <c r="H5" s="189"/>
      <c r="I5" s="100"/>
    </row>
    <row r="6" spans="2:9" ht="23.25" customHeight="1" x14ac:dyDescent="0.2">
      <c r="B6" s="176" t="s">
        <v>4</v>
      </c>
      <c r="C6" s="176"/>
      <c r="D6" s="176"/>
      <c r="E6" s="176"/>
      <c r="F6" s="175"/>
      <c r="G6" s="175"/>
      <c r="H6" s="175"/>
      <c r="I6" s="100"/>
    </row>
    <row r="7" spans="2:9" ht="36.75" customHeight="1" x14ac:dyDescent="0.2">
      <c r="B7" s="176" t="s">
        <v>5</v>
      </c>
      <c r="C7" s="176"/>
      <c r="D7" s="176"/>
      <c r="E7" s="176"/>
      <c r="F7" s="175"/>
      <c r="G7" s="175"/>
      <c r="H7" s="175"/>
      <c r="I7" s="100"/>
    </row>
    <row r="8" spans="2:9" ht="23.25" customHeight="1" x14ac:dyDescent="0.2">
      <c r="B8" s="176" t="s">
        <v>6</v>
      </c>
      <c r="C8" s="176"/>
      <c r="D8" s="176"/>
      <c r="E8" s="176"/>
      <c r="F8" s="175"/>
      <c r="G8" s="175"/>
      <c r="H8" s="175"/>
      <c r="I8" s="100"/>
    </row>
    <row r="9" spans="2:9" ht="36.75" customHeight="1" thickBot="1" x14ac:dyDescent="0.25">
      <c r="B9" s="190" t="s">
        <v>7</v>
      </c>
      <c r="C9" s="190"/>
      <c r="D9" s="190"/>
      <c r="E9" s="190"/>
      <c r="F9" s="180"/>
      <c r="G9" s="180"/>
      <c r="H9" s="180"/>
      <c r="I9" s="100"/>
    </row>
    <row r="10" spans="2:9" ht="15" customHeight="1" x14ac:dyDescent="0.2">
      <c r="B10" s="182" t="s">
        <v>8</v>
      </c>
      <c r="C10" s="182"/>
      <c r="D10" s="182"/>
      <c r="E10" s="182"/>
      <c r="F10" s="182"/>
      <c r="G10" s="182"/>
      <c r="H10" s="182"/>
    </row>
    <row r="11" spans="2:9" ht="15" customHeight="1" x14ac:dyDescent="0.2">
      <c r="B11" s="182"/>
      <c r="C11" s="182"/>
      <c r="D11" s="182"/>
      <c r="E11" s="182"/>
      <c r="F11" s="182"/>
      <c r="G11" s="182"/>
      <c r="H11" s="182"/>
    </row>
    <row r="12" spans="2:9" ht="46.5" customHeight="1" thickBot="1" x14ac:dyDescent="0.25">
      <c r="B12" s="182"/>
      <c r="C12" s="182"/>
      <c r="D12" s="182"/>
      <c r="E12" s="182"/>
      <c r="F12" s="182"/>
      <c r="G12" s="182"/>
      <c r="H12" s="182"/>
    </row>
    <row r="13" spans="2:9" ht="32.25" customHeight="1" thickBot="1" x14ac:dyDescent="0.25">
      <c r="B13" s="177" t="s">
        <v>9</v>
      </c>
      <c r="C13" s="177" t="s">
        <v>10</v>
      </c>
      <c r="D13" s="192" t="s">
        <v>11</v>
      </c>
      <c r="E13" s="192"/>
      <c r="F13" s="177" t="s">
        <v>12</v>
      </c>
      <c r="G13" s="165" t="s">
        <v>13</v>
      </c>
      <c r="H13" s="191"/>
    </row>
    <row r="14" spans="2:9" ht="113.25" customHeight="1" thickBot="1" x14ac:dyDescent="0.25">
      <c r="B14" s="177"/>
      <c r="C14" s="177"/>
      <c r="D14" s="192"/>
      <c r="E14" s="192"/>
      <c r="F14" s="177"/>
      <c r="G14" s="7" t="s">
        <v>14</v>
      </c>
      <c r="H14" s="10" t="s">
        <v>15</v>
      </c>
    </row>
    <row r="15" spans="2:9" s="20" customFormat="1" ht="21.75" customHeight="1" thickBot="1" x14ac:dyDescent="0.25">
      <c r="B15" s="99">
        <f>(ROW(B15)-ROW($A$14))</f>
        <v>1</v>
      </c>
      <c r="C15" s="32"/>
      <c r="D15" s="173"/>
      <c r="E15" s="173"/>
      <c r="F15" s="30"/>
      <c r="G15" s="31"/>
      <c r="H15" s="33"/>
    </row>
    <row r="16" spans="2:9" s="20" customFormat="1" ht="21.75" customHeight="1" thickBot="1" x14ac:dyDescent="0.25">
      <c r="B16" s="99">
        <f>(ROW(B16)-ROW($A$14))</f>
        <v>2</v>
      </c>
      <c r="C16" s="66"/>
      <c r="D16" s="181"/>
      <c r="E16" s="181"/>
      <c r="F16" s="59"/>
      <c r="G16" s="63"/>
      <c r="H16" s="65"/>
    </row>
    <row r="17" spans="2:9" s="20" customFormat="1" ht="21.75" customHeight="1" thickBot="1" x14ac:dyDescent="0.25">
      <c r="B17" s="53" t="s">
        <v>16</v>
      </c>
      <c r="C17" s="34"/>
      <c r="D17" s="174"/>
      <c r="E17" s="174"/>
      <c r="F17" s="26"/>
      <c r="G17" s="27"/>
      <c r="H17" s="35"/>
    </row>
    <row r="18" spans="2:9" ht="15" customHeight="1" x14ac:dyDescent="0.2">
      <c r="B18" s="182" t="s">
        <v>17</v>
      </c>
      <c r="C18" s="182"/>
      <c r="D18" s="182"/>
      <c r="E18" s="182"/>
      <c r="F18" s="182"/>
      <c r="G18" s="182"/>
      <c r="H18" s="182"/>
    </row>
    <row r="19" spans="2:9" ht="15" customHeight="1" x14ac:dyDescent="0.2">
      <c r="B19" s="182"/>
      <c r="C19" s="182"/>
      <c r="D19" s="182"/>
      <c r="E19" s="182"/>
      <c r="F19" s="182"/>
      <c r="G19" s="182"/>
      <c r="H19" s="182"/>
    </row>
    <row r="20" spans="2:9" ht="51.75" customHeight="1" thickBot="1" x14ac:dyDescent="0.25">
      <c r="B20" s="182"/>
      <c r="C20" s="182"/>
      <c r="D20" s="182"/>
      <c r="E20" s="182"/>
      <c r="F20" s="182"/>
      <c r="G20" s="182"/>
      <c r="H20" s="182"/>
    </row>
    <row r="21" spans="2:9" s="2" customFormat="1" ht="73.5" customHeight="1" thickBot="1" x14ac:dyDescent="0.25">
      <c r="B21" s="183" t="s">
        <v>18</v>
      </c>
      <c r="C21" s="179" t="s">
        <v>19</v>
      </c>
      <c r="D21" s="179" t="s">
        <v>20</v>
      </c>
      <c r="E21" s="178" t="s">
        <v>21</v>
      </c>
      <c r="F21" s="179" t="s">
        <v>22</v>
      </c>
      <c r="G21" s="184" t="s">
        <v>23</v>
      </c>
      <c r="H21" s="184"/>
      <c r="I21" s="46"/>
    </row>
    <row r="22" spans="2:9" s="2" customFormat="1" ht="66" customHeight="1" thickBot="1" x14ac:dyDescent="0.25">
      <c r="B22" s="183"/>
      <c r="C22" s="179"/>
      <c r="D22" s="179"/>
      <c r="E22" s="178"/>
      <c r="F22" s="179"/>
      <c r="G22" s="11" t="s">
        <v>24</v>
      </c>
      <c r="H22" s="11" t="s">
        <v>15</v>
      </c>
    </row>
    <row r="23" spans="2:9" s="22" customFormat="1" ht="21.75" customHeight="1" x14ac:dyDescent="0.2">
      <c r="B23" s="56">
        <f>(ROW(B23)-ROW($A$22))</f>
        <v>1</v>
      </c>
      <c r="C23" s="57"/>
      <c r="D23" s="57"/>
      <c r="E23" s="57"/>
      <c r="F23" s="57"/>
      <c r="G23" s="43"/>
      <c r="H23" s="33"/>
    </row>
    <row r="24" spans="2:9" s="22" customFormat="1" ht="21.75" customHeight="1" x14ac:dyDescent="0.2">
      <c r="B24" s="54">
        <f>(ROW(B24)-ROW($A$22))</f>
        <v>2</v>
      </c>
      <c r="C24" s="64"/>
      <c r="D24" s="64"/>
      <c r="E24" s="64"/>
      <c r="F24" s="62"/>
      <c r="G24" s="61"/>
      <c r="H24" s="65"/>
    </row>
    <row r="25" spans="2:9" s="22" customFormat="1" ht="21.75" customHeight="1" thickBot="1" x14ac:dyDescent="0.25">
      <c r="B25" s="55" t="s">
        <v>16</v>
      </c>
      <c r="C25" s="58"/>
      <c r="D25" s="58"/>
      <c r="E25" s="58"/>
      <c r="F25" s="44"/>
      <c r="G25" s="45"/>
      <c r="H25" s="35"/>
    </row>
    <row r="26" spans="2:9" s="2" customFormat="1" ht="21.75" customHeight="1" x14ac:dyDescent="0.2">
      <c r="B26" s="164" t="s">
        <v>25</v>
      </c>
      <c r="C26" s="164"/>
      <c r="D26" s="164"/>
      <c r="E26" s="164"/>
      <c r="F26" s="164"/>
      <c r="G26" s="164"/>
      <c r="H26" s="164"/>
    </row>
    <row r="27" spans="2:9" s="2" customFormat="1" ht="12.75" customHeight="1" x14ac:dyDescent="0.2">
      <c r="B27" s="164"/>
      <c r="C27" s="164"/>
      <c r="D27" s="164"/>
      <c r="E27" s="164"/>
      <c r="F27" s="164"/>
      <c r="G27" s="164"/>
      <c r="H27" s="164"/>
    </row>
    <row r="28" spans="2:9" s="2" customFormat="1" ht="48.75" customHeight="1" thickBot="1" x14ac:dyDescent="0.25">
      <c r="B28" s="164"/>
      <c r="C28" s="164"/>
      <c r="D28" s="164"/>
      <c r="E28" s="164"/>
      <c r="F28" s="164"/>
      <c r="G28" s="164"/>
      <c r="H28" s="164"/>
    </row>
    <row r="29" spans="2:9" s="2" customFormat="1" ht="45.75" customHeight="1" thickBot="1" x14ac:dyDescent="0.25">
      <c r="B29" s="166" t="s">
        <v>9</v>
      </c>
      <c r="C29" s="166" t="s">
        <v>26</v>
      </c>
      <c r="D29" s="192" t="s">
        <v>27</v>
      </c>
      <c r="E29" s="192"/>
      <c r="F29" s="192"/>
      <c r="G29" s="165" t="s">
        <v>28</v>
      </c>
      <c r="H29" s="163"/>
      <c r="I29" s="46"/>
    </row>
    <row r="30" spans="2:9" s="2" customFormat="1" ht="21.75" customHeight="1" thickBot="1" x14ac:dyDescent="0.25">
      <c r="B30" s="177"/>
      <c r="C30" s="167"/>
      <c r="D30" s="192"/>
      <c r="E30" s="192"/>
      <c r="F30" s="192"/>
      <c r="G30" s="105" t="s">
        <v>14</v>
      </c>
      <c r="H30" s="12" t="s">
        <v>15</v>
      </c>
    </row>
    <row r="31" spans="2:9" s="22" customFormat="1" ht="21.75" customHeight="1" x14ac:dyDescent="0.2">
      <c r="B31" s="56">
        <f>(ROW(B31)-ROW($A$30))</f>
        <v>1</v>
      </c>
      <c r="C31" s="23"/>
      <c r="D31" s="173"/>
      <c r="E31" s="173"/>
      <c r="F31" s="173"/>
      <c r="G31" s="24"/>
      <c r="H31" s="25"/>
    </row>
    <row r="32" spans="2:9" s="22" customFormat="1" ht="21.75" customHeight="1" x14ac:dyDescent="0.2">
      <c r="B32" s="54">
        <f>(ROW(B32)-ROW($A$30))</f>
        <v>2</v>
      </c>
      <c r="C32" s="59"/>
      <c r="D32" s="181"/>
      <c r="E32" s="181"/>
      <c r="F32" s="181"/>
      <c r="G32" s="63"/>
      <c r="H32" s="60"/>
    </row>
    <row r="33" spans="2:9" s="22" customFormat="1" ht="21.75" customHeight="1" thickBot="1" x14ac:dyDescent="0.25">
      <c r="B33" s="55" t="s">
        <v>16</v>
      </c>
      <c r="C33" s="26"/>
      <c r="D33" s="174"/>
      <c r="E33" s="174"/>
      <c r="F33" s="174"/>
      <c r="G33" s="27"/>
      <c r="H33" s="28"/>
    </row>
    <row r="34" spans="2:9" s="2" customFormat="1" ht="24" customHeight="1" x14ac:dyDescent="0.2">
      <c r="B34" s="164" t="s">
        <v>29</v>
      </c>
      <c r="C34" s="164"/>
      <c r="D34" s="164"/>
      <c r="E34" s="164"/>
      <c r="F34" s="164"/>
      <c r="G34" s="164"/>
      <c r="H34" s="164"/>
    </row>
    <row r="35" spans="2:9" s="2" customFormat="1" ht="24" customHeight="1" x14ac:dyDescent="0.2">
      <c r="B35" s="164"/>
      <c r="C35" s="164"/>
      <c r="D35" s="164"/>
      <c r="E35" s="164"/>
      <c r="F35" s="164"/>
      <c r="G35" s="164"/>
      <c r="H35" s="164"/>
    </row>
    <row r="36" spans="2:9" s="2" customFormat="1" ht="45" customHeight="1" thickBot="1" x14ac:dyDescent="0.25">
      <c r="B36" s="164"/>
      <c r="C36" s="164"/>
      <c r="D36" s="164"/>
      <c r="E36" s="164"/>
      <c r="F36" s="164"/>
      <c r="G36" s="164"/>
      <c r="H36" s="164"/>
    </row>
    <row r="37" spans="2:9" s="2" customFormat="1" ht="39.75" customHeight="1" thickBot="1" x14ac:dyDescent="0.25">
      <c r="B37" s="36" t="s">
        <v>9</v>
      </c>
      <c r="C37" s="168" t="s">
        <v>30</v>
      </c>
      <c r="D37" s="168"/>
      <c r="E37" s="192" t="s">
        <v>31</v>
      </c>
      <c r="F37" s="192"/>
      <c r="G37" s="192"/>
      <c r="H37" s="192"/>
      <c r="I37" s="46"/>
    </row>
    <row r="38" spans="2:9" s="22" customFormat="1" ht="21" customHeight="1" x14ac:dyDescent="0.2">
      <c r="B38" s="56">
        <f>(ROW(B38)-ROW($A$37))</f>
        <v>1</v>
      </c>
      <c r="C38" s="203"/>
      <c r="D38" s="203"/>
      <c r="E38" s="203"/>
      <c r="F38" s="203"/>
      <c r="G38" s="203"/>
      <c r="H38" s="204"/>
    </row>
    <row r="39" spans="2:9" s="22" customFormat="1" ht="21" customHeight="1" x14ac:dyDescent="0.2">
      <c r="B39" s="54">
        <f>(ROW(B39)-ROW($A$37))</f>
        <v>2</v>
      </c>
      <c r="C39" s="181"/>
      <c r="D39" s="181"/>
      <c r="E39" s="181"/>
      <c r="F39" s="181"/>
      <c r="G39" s="181"/>
      <c r="H39" s="181"/>
      <c r="I39" s="101"/>
    </row>
    <row r="40" spans="2:9" s="22" customFormat="1" ht="21" customHeight="1" thickBot="1" x14ac:dyDescent="0.25">
      <c r="B40" s="55" t="s">
        <v>16</v>
      </c>
      <c r="C40" s="205"/>
      <c r="D40" s="205"/>
      <c r="E40" s="205"/>
      <c r="F40" s="205"/>
      <c r="G40" s="205"/>
      <c r="H40" s="174"/>
      <c r="I40" s="101"/>
    </row>
    <row r="41" spans="2:9" s="2" customFormat="1" ht="52.5" customHeight="1" thickBot="1" x14ac:dyDescent="0.25">
      <c r="B41" s="5"/>
      <c r="D41" s="5"/>
      <c r="E41" s="5"/>
      <c r="F41" s="5"/>
      <c r="G41" s="5"/>
      <c r="H41" s="13"/>
    </row>
    <row r="42" spans="2:9" s="2" customFormat="1" ht="32.25" customHeight="1" thickBot="1" x14ac:dyDescent="0.25">
      <c r="B42" s="171" t="s">
        <v>32</v>
      </c>
      <c r="C42" s="171"/>
      <c r="D42" s="171"/>
      <c r="E42" s="171"/>
      <c r="F42" s="171"/>
      <c r="G42" s="171"/>
      <c r="H42" s="172"/>
    </row>
    <row r="43" spans="2:9" s="2" customFormat="1" ht="292.5" customHeight="1" thickBot="1" x14ac:dyDescent="0.25">
      <c r="B43" s="206" t="s">
        <v>33</v>
      </c>
      <c r="C43" s="206"/>
      <c r="D43" s="206"/>
      <c r="E43" s="206"/>
      <c r="F43" s="206"/>
      <c r="G43" s="206"/>
      <c r="H43" s="206"/>
      <c r="I43" s="46"/>
    </row>
    <row r="44" spans="2:9" s="2" customFormat="1" ht="54" customHeight="1" thickBot="1" x14ac:dyDescent="0.25">
      <c r="B44" s="36" t="s">
        <v>18</v>
      </c>
      <c r="C44" s="68" t="s">
        <v>34</v>
      </c>
      <c r="D44" s="69" t="s">
        <v>35</v>
      </c>
      <c r="E44" s="68" t="s">
        <v>36</v>
      </c>
      <c r="F44" s="168" t="s">
        <v>37</v>
      </c>
      <c r="G44" s="168"/>
      <c r="H44" s="77" t="s">
        <v>38</v>
      </c>
      <c r="I44" s="46"/>
    </row>
    <row r="45" spans="2:9" s="8" customFormat="1" ht="17.25" customHeight="1" x14ac:dyDescent="0.2">
      <c r="B45" s="78">
        <v>1</v>
      </c>
      <c r="C45" s="79">
        <v>2</v>
      </c>
      <c r="D45" s="79">
        <v>3</v>
      </c>
      <c r="E45" s="79">
        <v>4</v>
      </c>
      <c r="F45" s="169">
        <v>5</v>
      </c>
      <c r="G45" s="169"/>
      <c r="H45" s="80">
        <v>6</v>
      </c>
    </row>
    <row r="46" spans="2:9" s="8" customFormat="1" ht="24.75" customHeight="1" x14ac:dyDescent="0.2">
      <c r="B46" s="67">
        <f>(ROW(B46)-ROW($A$45))</f>
        <v>1</v>
      </c>
      <c r="C46" s="9" t="s">
        <v>39</v>
      </c>
      <c r="D46" s="9" t="s">
        <v>40</v>
      </c>
      <c r="E46" s="70">
        <v>1</v>
      </c>
      <c r="F46" s="170"/>
      <c r="G46" s="170"/>
      <c r="H46" s="98">
        <f>$E46*$F46</f>
        <v>0</v>
      </c>
    </row>
    <row r="47" spans="2:9" s="71" customFormat="1" ht="26.25" customHeight="1" x14ac:dyDescent="0.25">
      <c r="B47" s="201" t="s">
        <v>41</v>
      </c>
      <c r="C47" s="201"/>
      <c r="D47" s="201"/>
      <c r="E47" s="201"/>
      <c r="F47" s="201"/>
      <c r="G47" s="201"/>
      <c r="H47" s="72">
        <f>SUM(H46:H46)</f>
        <v>0</v>
      </c>
    </row>
    <row r="48" spans="2:9" s="73" customFormat="1" ht="26.25" customHeight="1" x14ac:dyDescent="0.25">
      <c r="B48" s="194" t="s">
        <v>42</v>
      </c>
      <c r="C48" s="194"/>
      <c r="D48" s="194"/>
      <c r="E48" s="194"/>
      <c r="F48" s="194"/>
      <c r="G48" s="74" t="s">
        <v>43</v>
      </c>
      <c r="H48" s="75" t="e">
        <f>H47*(G48/100)</f>
        <v>#VALUE!</v>
      </c>
    </row>
    <row r="49" spans="1:8" s="73" customFormat="1" ht="26.25" customHeight="1" thickBot="1" x14ac:dyDescent="0.3">
      <c r="B49" s="202" t="s">
        <v>44</v>
      </c>
      <c r="C49" s="202"/>
      <c r="D49" s="202"/>
      <c r="E49" s="202"/>
      <c r="F49" s="202"/>
      <c r="G49" s="202"/>
      <c r="H49" s="76" t="e">
        <f>SUM(H47:H48)</f>
        <v>#VALUE!</v>
      </c>
    </row>
    <row r="50" spans="1:8" s="20" customFormat="1" ht="36.75" customHeight="1" thickBot="1" x14ac:dyDescent="0.25">
      <c r="B50" s="195" t="s">
        <v>45</v>
      </c>
      <c r="C50" s="195"/>
      <c r="D50" s="195"/>
      <c r="E50" s="195"/>
      <c r="F50" s="195"/>
      <c r="G50" s="195"/>
      <c r="H50" s="195"/>
    </row>
    <row r="51" spans="1:8" ht="16.5" customHeight="1" thickBot="1" x14ac:dyDescent="0.25">
      <c r="B51" s="207" t="s">
        <v>105</v>
      </c>
      <c r="C51" s="124"/>
      <c r="D51" s="124"/>
      <c r="E51" s="124"/>
      <c r="F51" s="124"/>
      <c r="G51" s="124"/>
      <c r="H51" s="125"/>
    </row>
    <row r="52" spans="1:8" ht="15" customHeight="1" x14ac:dyDescent="0.2">
      <c r="B52" s="16"/>
      <c r="C52" s="16"/>
      <c r="D52" s="16"/>
      <c r="E52" s="16"/>
      <c r="F52" s="16"/>
      <c r="G52" s="16"/>
      <c r="H52" s="16"/>
    </row>
    <row r="53" spans="1:8" ht="50.25" customHeight="1" thickBot="1" x14ac:dyDescent="0.25">
      <c r="B53" s="193" t="s">
        <v>46</v>
      </c>
      <c r="C53" s="193"/>
      <c r="D53" s="193"/>
      <c r="E53" s="193"/>
      <c r="F53" s="193"/>
      <c r="G53" s="193"/>
      <c r="H53" s="193"/>
    </row>
    <row r="54" spans="1:8" ht="21.75" customHeight="1" thickBot="1" x14ac:dyDescent="0.3">
      <c r="B54" s="152"/>
      <c r="C54" s="153"/>
      <c r="D54" s="153"/>
      <c r="E54" s="153"/>
      <c r="F54" s="153"/>
      <c r="G54" s="153"/>
      <c r="H54" s="153"/>
    </row>
    <row r="55" spans="1:8" ht="95.25" customHeight="1" thickBot="1" x14ac:dyDescent="0.25">
      <c r="A55" s="17"/>
      <c r="B55" s="36" t="s">
        <v>9</v>
      </c>
      <c r="C55" s="92" t="s">
        <v>47</v>
      </c>
      <c r="D55" s="93"/>
      <c r="E55" s="69" t="s">
        <v>48</v>
      </c>
      <c r="F55" s="161" t="s">
        <v>49</v>
      </c>
      <c r="G55" s="162"/>
      <c r="H55" s="163"/>
    </row>
    <row r="56" spans="1:8" s="20" customFormat="1" ht="20.25" customHeight="1" x14ac:dyDescent="0.2">
      <c r="A56" s="21"/>
      <c r="B56" s="29">
        <v>1</v>
      </c>
      <c r="C56" s="196">
        <v>2</v>
      </c>
      <c r="D56" s="196"/>
      <c r="E56" s="81">
        <v>3</v>
      </c>
      <c r="F56" s="196">
        <v>4</v>
      </c>
      <c r="G56" s="196"/>
      <c r="H56" s="197"/>
    </row>
    <row r="57" spans="1:8" s="20" customFormat="1" ht="29.25" customHeight="1" x14ac:dyDescent="0.2">
      <c r="A57" s="21"/>
      <c r="B57" s="120">
        <v>1</v>
      </c>
      <c r="C57" s="198" t="s">
        <v>50</v>
      </c>
      <c r="D57" s="199"/>
      <c r="E57" s="199"/>
      <c r="F57" s="199"/>
      <c r="G57" s="199"/>
      <c r="H57" s="200"/>
    </row>
    <row r="58" spans="1:8" s="20" customFormat="1" ht="20.25" customHeight="1" x14ac:dyDescent="0.2">
      <c r="A58" s="21"/>
      <c r="B58" s="108" t="s">
        <v>100</v>
      </c>
      <c r="C58" s="156" t="s">
        <v>51</v>
      </c>
      <c r="D58" s="157"/>
      <c r="E58" s="113" t="s">
        <v>52</v>
      </c>
      <c r="F58" s="158"/>
      <c r="G58" s="159"/>
      <c r="H58" s="160"/>
    </row>
    <row r="59" spans="1:8" s="20" customFormat="1" ht="36" customHeight="1" x14ac:dyDescent="0.2">
      <c r="A59" s="21"/>
      <c r="B59" s="108" t="s">
        <v>101</v>
      </c>
      <c r="C59" s="156" t="s">
        <v>53</v>
      </c>
      <c r="D59" s="157"/>
      <c r="E59" s="113" t="s">
        <v>52</v>
      </c>
      <c r="F59" s="158"/>
      <c r="G59" s="159"/>
      <c r="H59" s="160"/>
    </row>
    <row r="60" spans="1:8" s="20" customFormat="1" ht="39.75" customHeight="1" x14ac:dyDescent="0.2">
      <c r="A60" s="21"/>
      <c r="B60" s="108" t="s">
        <v>102</v>
      </c>
      <c r="C60" s="156" t="s">
        <v>54</v>
      </c>
      <c r="D60" s="157"/>
      <c r="E60" s="113" t="s">
        <v>52</v>
      </c>
      <c r="F60" s="158"/>
      <c r="G60" s="159"/>
      <c r="H60" s="160"/>
    </row>
    <row r="61" spans="1:8" s="20" customFormat="1" ht="39" customHeight="1" x14ac:dyDescent="0.2">
      <c r="A61" s="21"/>
      <c r="B61" s="108" t="s">
        <v>103</v>
      </c>
      <c r="C61" s="156" t="s">
        <v>55</v>
      </c>
      <c r="D61" s="157"/>
      <c r="E61" s="113" t="s">
        <v>52</v>
      </c>
      <c r="F61" s="158"/>
      <c r="G61" s="159"/>
      <c r="H61" s="160"/>
    </row>
    <row r="62" spans="1:8" s="20" customFormat="1" ht="18" customHeight="1" x14ac:dyDescent="0.2">
      <c r="A62" s="21"/>
      <c r="B62" s="108" t="s">
        <v>104</v>
      </c>
      <c r="C62" s="156" t="s">
        <v>56</v>
      </c>
      <c r="D62" s="157"/>
      <c r="E62" s="113" t="s">
        <v>52</v>
      </c>
      <c r="F62" s="158"/>
      <c r="G62" s="159"/>
      <c r="H62" s="160"/>
    </row>
    <row r="63" spans="1:8" s="20" customFormat="1" ht="11.25" customHeight="1" thickBot="1" x14ac:dyDescent="0.25">
      <c r="A63" s="21"/>
      <c r="B63" s="107"/>
      <c r="C63" s="88"/>
      <c r="D63" s="88"/>
      <c r="E63" s="89"/>
      <c r="F63" s="89"/>
      <c r="G63" s="89"/>
      <c r="H63" s="119"/>
    </row>
    <row r="64" spans="1:8" ht="38.25" customHeight="1" thickBot="1" x14ac:dyDescent="0.25">
      <c r="B64" s="123" t="s">
        <v>57</v>
      </c>
      <c r="C64" s="124"/>
      <c r="D64" s="124"/>
      <c r="E64" s="124"/>
      <c r="F64" s="124"/>
      <c r="G64" s="124"/>
      <c r="H64" s="125"/>
    </row>
    <row r="65" spans="1:10" s="20" customFormat="1" ht="19.5" customHeight="1" x14ac:dyDescent="0.2">
      <c r="A65" s="21"/>
      <c r="B65" s="61"/>
      <c r="C65" s="88"/>
      <c r="D65" s="88"/>
      <c r="E65" s="88"/>
      <c r="F65" s="89"/>
      <c r="G65" s="90"/>
      <c r="H65" s="91"/>
    </row>
    <row r="66" spans="1:10" s="6" customFormat="1" ht="26.25" customHeight="1" x14ac:dyDescent="0.2">
      <c r="B66" s="164" t="s">
        <v>58</v>
      </c>
      <c r="C66" s="164"/>
      <c r="D66" s="164"/>
      <c r="E66" s="164"/>
      <c r="F66" s="164"/>
      <c r="G66" s="164"/>
      <c r="H66" s="164"/>
    </row>
    <row r="67" spans="1:10" ht="33.75" customHeight="1" thickBot="1" x14ac:dyDescent="0.25">
      <c r="B67" s="164"/>
      <c r="C67" s="164"/>
      <c r="D67" s="164"/>
      <c r="E67" s="164"/>
      <c r="F67" s="164"/>
      <c r="G67" s="164"/>
      <c r="H67" s="164"/>
    </row>
    <row r="68" spans="1:10" ht="63" customHeight="1" thickBot="1" x14ac:dyDescent="0.25">
      <c r="B68" s="140" t="s">
        <v>9</v>
      </c>
      <c r="C68" s="140" t="s">
        <v>59</v>
      </c>
      <c r="D68" s="140"/>
      <c r="E68" s="154" t="s">
        <v>60</v>
      </c>
      <c r="F68" s="139" t="s">
        <v>61</v>
      </c>
      <c r="G68" s="15" t="s">
        <v>62</v>
      </c>
      <c r="H68" s="155" t="s">
        <v>63</v>
      </c>
    </row>
    <row r="69" spans="1:10" ht="23.25" customHeight="1" thickBot="1" x14ac:dyDescent="0.25">
      <c r="B69" s="140"/>
      <c r="C69" s="140"/>
      <c r="D69" s="140"/>
      <c r="E69" s="154"/>
      <c r="F69" s="139"/>
      <c r="G69" s="37" t="s">
        <v>64</v>
      </c>
      <c r="H69" s="155"/>
    </row>
    <row r="70" spans="1:10" ht="29.25" customHeight="1" thickBot="1" x14ac:dyDescent="0.25">
      <c r="A70" s="102"/>
      <c r="B70" s="103">
        <v>1</v>
      </c>
      <c r="C70" s="126">
        <v>2</v>
      </c>
      <c r="D70" s="127"/>
      <c r="E70" s="94">
        <v>3</v>
      </c>
      <c r="F70" s="95">
        <v>4</v>
      </c>
      <c r="G70" s="94">
        <v>5</v>
      </c>
      <c r="H70" s="96">
        <v>6</v>
      </c>
    </row>
    <row r="71" spans="1:10" ht="30.75" customHeight="1" x14ac:dyDescent="0.2">
      <c r="A71" s="102"/>
      <c r="B71" s="109">
        <f t="shared" ref="B71:B84" si="0">(ROW(B71)-ROW($A$70))</f>
        <v>1</v>
      </c>
      <c r="C71" s="128" t="s">
        <v>65</v>
      </c>
      <c r="D71" s="129"/>
      <c r="E71" s="82" t="s">
        <v>66</v>
      </c>
      <c r="F71" s="82" t="s">
        <v>67</v>
      </c>
      <c r="G71" s="83" t="s">
        <v>68</v>
      </c>
      <c r="H71" s="18"/>
    </row>
    <row r="72" spans="1:10" ht="62.25" customHeight="1" x14ac:dyDescent="0.2">
      <c r="B72" s="104">
        <f t="shared" si="0"/>
        <v>2</v>
      </c>
      <c r="C72" s="133" t="s">
        <v>69</v>
      </c>
      <c r="D72" s="134"/>
      <c r="E72" s="85" t="s">
        <v>66</v>
      </c>
      <c r="F72" s="85" t="s">
        <v>67</v>
      </c>
      <c r="G72" s="84" t="s">
        <v>68</v>
      </c>
      <c r="H72" s="19"/>
    </row>
    <row r="73" spans="1:10" s="97" customFormat="1" ht="40.5" customHeight="1" x14ac:dyDescent="0.2">
      <c r="A73" s="1"/>
      <c r="B73" s="104">
        <f t="shared" si="0"/>
        <v>3</v>
      </c>
      <c r="C73" s="133" t="s">
        <v>70</v>
      </c>
      <c r="D73" s="134"/>
      <c r="E73" s="85" t="s">
        <v>66</v>
      </c>
      <c r="F73" s="85" t="s">
        <v>67</v>
      </c>
      <c r="G73" s="84" t="s">
        <v>68</v>
      </c>
      <c r="H73" s="19"/>
      <c r="I73" s="1"/>
      <c r="J73" s="1"/>
    </row>
    <row r="74" spans="1:10" ht="110.25" customHeight="1" x14ac:dyDescent="0.2">
      <c r="B74" s="104">
        <f t="shared" si="0"/>
        <v>4</v>
      </c>
      <c r="C74" s="135" t="s">
        <v>92</v>
      </c>
      <c r="D74" s="136"/>
      <c r="E74" s="85" t="s">
        <v>66</v>
      </c>
      <c r="F74" s="85" t="s">
        <v>71</v>
      </c>
      <c r="G74" s="84" t="s">
        <v>68</v>
      </c>
      <c r="H74" s="19"/>
    </row>
    <row r="75" spans="1:10" ht="72" customHeight="1" x14ac:dyDescent="0.2">
      <c r="B75" s="104">
        <f t="shared" si="0"/>
        <v>5</v>
      </c>
      <c r="C75" s="135" t="s">
        <v>93</v>
      </c>
      <c r="D75" s="136"/>
      <c r="E75" s="86" t="s">
        <v>72</v>
      </c>
      <c r="F75" s="86" t="s">
        <v>73</v>
      </c>
      <c r="G75" s="84" t="s">
        <v>68</v>
      </c>
      <c r="H75" s="19"/>
    </row>
    <row r="76" spans="1:10" ht="107.25" customHeight="1" x14ac:dyDescent="0.2">
      <c r="B76" s="104">
        <f t="shared" si="0"/>
        <v>6</v>
      </c>
      <c r="C76" s="133" t="s">
        <v>94</v>
      </c>
      <c r="D76" s="134"/>
      <c r="E76" s="85" t="s">
        <v>66</v>
      </c>
      <c r="F76" s="85" t="s">
        <v>74</v>
      </c>
      <c r="G76" s="84" t="s">
        <v>68</v>
      </c>
      <c r="H76" s="19"/>
    </row>
    <row r="77" spans="1:10" ht="69" customHeight="1" x14ac:dyDescent="0.2">
      <c r="B77" s="104">
        <f t="shared" si="0"/>
        <v>7</v>
      </c>
      <c r="C77" s="130" t="s">
        <v>95</v>
      </c>
      <c r="D77" s="131"/>
      <c r="E77" s="85" t="s">
        <v>66</v>
      </c>
      <c r="F77" s="85" t="s">
        <v>75</v>
      </c>
      <c r="G77" s="84" t="s">
        <v>68</v>
      </c>
      <c r="H77" s="19"/>
    </row>
    <row r="78" spans="1:10" ht="88.5" customHeight="1" x14ac:dyDescent="0.2">
      <c r="B78" s="104">
        <f t="shared" si="0"/>
        <v>8</v>
      </c>
      <c r="C78" s="150" t="s">
        <v>96</v>
      </c>
      <c r="D78" s="151"/>
      <c r="E78" s="87" t="s">
        <v>66</v>
      </c>
      <c r="F78" s="87" t="s">
        <v>76</v>
      </c>
      <c r="G78" s="84" t="s">
        <v>68</v>
      </c>
      <c r="H78" s="19"/>
    </row>
    <row r="79" spans="1:10" ht="49.5" customHeight="1" x14ac:dyDescent="0.2">
      <c r="B79" s="104">
        <f t="shared" si="0"/>
        <v>9</v>
      </c>
      <c r="C79" s="141" t="s">
        <v>97</v>
      </c>
      <c r="D79" s="133"/>
      <c r="E79" s="85" t="s">
        <v>66</v>
      </c>
      <c r="F79" s="85" t="s">
        <v>74</v>
      </c>
      <c r="G79" s="84" t="s">
        <v>68</v>
      </c>
      <c r="H79" s="19"/>
    </row>
    <row r="80" spans="1:10" ht="39.75" customHeight="1" x14ac:dyDescent="0.2">
      <c r="B80" s="104">
        <f t="shared" si="0"/>
        <v>10</v>
      </c>
      <c r="C80" s="142" t="s">
        <v>98</v>
      </c>
      <c r="D80" s="143"/>
      <c r="E80" s="85" t="s">
        <v>72</v>
      </c>
      <c r="F80" s="85" t="s">
        <v>77</v>
      </c>
      <c r="G80" s="116" t="s">
        <v>68</v>
      </c>
      <c r="H80" s="19"/>
    </row>
    <row r="81" spans="1:9" ht="177" customHeight="1" x14ac:dyDescent="0.2">
      <c r="B81" s="104">
        <f t="shared" si="0"/>
        <v>11</v>
      </c>
      <c r="C81" s="141" t="s">
        <v>91</v>
      </c>
      <c r="D81" s="133"/>
      <c r="E81" s="85" t="s">
        <v>72</v>
      </c>
      <c r="F81" s="117" t="s">
        <v>78</v>
      </c>
      <c r="G81" s="84" t="s">
        <v>68</v>
      </c>
      <c r="H81" s="19"/>
    </row>
    <row r="82" spans="1:9" ht="33" customHeight="1" x14ac:dyDescent="0.2">
      <c r="B82" s="104">
        <f t="shared" si="0"/>
        <v>12</v>
      </c>
      <c r="C82" s="132" t="s">
        <v>99</v>
      </c>
      <c r="D82" s="133"/>
      <c r="E82" s="85" t="s">
        <v>66</v>
      </c>
      <c r="F82" s="85" t="s">
        <v>74</v>
      </c>
      <c r="G82" s="84" t="s">
        <v>68</v>
      </c>
      <c r="H82" s="19"/>
    </row>
    <row r="83" spans="1:9" ht="33" customHeight="1" x14ac:dyDescent="0.2">
      <c r="B83" s="104">
        <f t="shared" si="0"/>
        <v>13</v>
      </c>
      <c r="C83" s="132" t="s">
        <v>79</v>
      </c>
      <c r="D83" s="133"/>
      <c r="E83" s="85" t="s">
        <v>72</v>
      </c>
      <c r="F83" s="85" t="s">
        <v>77</v>
      </c>
      <c r="G83" s="116" t="s">
        <v>68</v>
      </c>
      <c r="H83" s="118"/>
    </row>
    <row r="84" spans="1:9" ht="51.75" customHeight="1" thickBot="1" x14ac:dyDescent="0.25">
      <c r="B84" s="121">
        <f t="shared" si="0"/>
        <v>14</v>
      </c>
      <c r="C84" s="137" t="s">
        <v>80</v>
      </c>
      <c r="D84" s="138"/>
      <c r="E84" s="110" t="s">
        <v>66</v>
      </c>
      <c r="F84" s="110" t="s">
        <v>74</v>
      </c>
      <c r="G84" s="111" t="s">
        <v>68</v>
      </c>
      <c r="H84" s="112"/>
      <c r="I84" s="106"/>
    </row>
    <row r="85" spans="1:9" ht="10.5" customHeight="1" x14ac:dyDescent="0.2">
      <c r="A85" s="122"/>
      <c r="B85" s="145" t="s">
        <v>81</v>
      </c>
      <c r="C85" s="146"/>
      <c r="D85" s="146"/>
      <c r="E85" s="146"/>
      <c r="F85" s="146"/>
      <c r="G85" s="146"/>
      <c r="H85" s="146"/>
      <c r="I85" s="52"/>
    </row>
    <row r="86" spans="1:9" ht="14.25" customHeight="1" x14ac:dyDescent="0.2">
      <c r="A86" s="122"/>
      <c r="B86" s="145"/>
      <c r="C86" s="146"/>
      <c r="D86" s="146"/>
      <c r="E86" s="146"/>
      <c r="F86" s="146"/>
      <c r="G86" s="146"/>
      <c r="H86" s="146"/>
      <c r="I86" s="51"/>
    </row>
    <row r="87" spans="1:9" ht="0.75" customHeight="1" x14ac:dyDescent="0.2">
      <c r="A87" s="122"/>
      <c r="B87" s="145"/>
      <c r="C87" s="146"/>
      <c r="D87" s="146"/>
      <c r="E87" s="146"/>
      <c r="F87" s="146"/>
      <c r="G87" s="146"/>
      <c r="H87" s="147"/>
      <c r="I87" s="39"/>
    </row>
    <row r="88" spans="1:9" ht="129.75" customHeight="1" thickBot="1" x14ac:dyDescent="0.25">
      <c r="A88" s="122"/>
      <c r="B88" s="148"/>
      <c r="C88" s="149"/>
      <c r="D88" s="149"/>
      <c r="E88" s="149"/>
      <c r="F88" s="149"/>
      <c r="G88" s="149"/>
      <c r="H88" s="149"/>
      <c r="I88" s="50"/>
    </row>
    <row r="89" spans="1:9" ht="36" customHeight="1" thickBot="1" x14ac:dyDescent="0.25">
      <c r="A89" s="40"/>
      <c r="B89" s="47"/>
      <c r="C89" s="48"/>
      <c r="D89" s="38"/>
      <c r="E89" s="3"/>
      <c r="F89" s="48"/>
      <c r="G89" s="3"/>
      <c r="H89" s="49"/>
    </row>
    <row r="90" spans="1:9" ht="15" x14ac:dyDescent="0.2">
      <c r="A90" s="40"/>
      <c r="B90" s="41"/>
      <c r="C90" s="38" t="s">
        <v>82</v>
      </c>
      <c r="F90" s="3" t="s">
        <v>83</v>
      </c>
      <c r="H90" s="14" t="s">
        <v>84</v>
      </c>
    </row>
    <row r="91" spans="1:9" x14ac:dyDescent="0.2">
      <c r="B91" s="42"/>
    </row>
    <row r="109" spans="2:6" ht="14.25" customHeight="1" x14ac:dyDescent="0.2">
      <c r="B109" s="144"/>
      <c r="C109" s="144"/>
      <c r="D109" s="144"/>
      <c r="E109" s="144"/>
      <c r="F109" s="144"/>
    </row>
  </sheetData>
  <dataConsolidate/>
  <mergeCells count="97">
    <mergeCell ref="B47:G47"/>
    <mergeCell ref="B49:G49"/>
    <mergeCell ref="B51:H51"/>
    <mergeCell ref="D15:E15"/>
    <mergeCell ref="B13:B14"/>
    <mergeCell ref="C13:C14"/>
    <mergeCell ref="E38:H38"/>
    <mergeCell ref="C39:D39"/>
    <mergeCell ref="E39:H39"/>
    <mergeCell ref="D29:F30"/>
    <mergeCell ref="C40:D40"/>
    <mergeCell ref="B43:H43"/>
    <mergeCell ref="E40:H40"/>
    <mergeCell ref="D32:F32"/>
    <mergeCell ref="E37:H37"/>
    <mergeCell ref="C38:D38"/>
    <mergeCell ref="B53:H53"/>
    <mergeCell ref="B48:F48"/>
    <mergeCell ref="B50:H50"/>
    <mergeCell ref="F59:H59"/>
    <mergeCell ref="F61:H61"/>
    <mergeCell ref="F60:H60"/>
    <mergeCell ref="F56:H56"/>
    <mergeCell ref="C56:D56"/>
    <mergeCell ref="C58:D58"/>
    <mergeCell ref="C61:D61"/>
    <mergeCell ref="C57:H57"/>
    <mergeCell ref="B9:E9"/>
    <mergeCell ref="B10:H12"/>
    <mergeCell ref="G13:H13"/>
    <mergeCell ref="F13:F14"/>
    <mergeCell ref="D13:E14"/>
    <mergeCell ref="B1:H1"/>
    <mergeCell ref="B2:H2"/>
    <mergeCell ref="B3:H4"/>
    <mergeCell ref="B5:E5"/>
    <mergeCell ref="B6:E6"/>
    <mergeCell ref="F5:H5"/>
    <mergeCell ref="F6:H6"/>
    <mergeCell ref="F7:H7"/>
    <mergeCell ref="F8:H8"/>
    <mergeCell ref="B7:E7"/>
    <mergeCell ref="B8:E8"/>
    <mergeCell ref="B29:B30"/>
    <mergeCell ref="B26:H28"/>
    <mergeCell ref="E21:E22"/>
    <mergeCell ref="D21:D22"/>
    <mergeCell ref="F9:H9"/>
    <mergeCell ref="D16:E16"/>
    <mergeCell ref="B18:H20"/>
    <mergeCell ref="D17:E17"/>
    <mergeCell ref="C21:C22"/>
    <mergeCell ref="F21:F22"/>
    <mergeCell ref="B21:B22"/>
    <mergeCell ref="G21:H21"/>
    <mergeCell ref="G29:H29"/>
    <mergeCell ref="C29:C30"/>
    <mergeCell ref="F44:G44"/>
    <mergeCell ref="F45:G45"/>
    <mergeCell ref="F46:G46"/>
    <mergeCell ref="B42:H42"/>
    <mergeCell ref="B34:H36"/>
    <mergeCell ref="D31:F31"/>
    <mergeCell ref="D33:F33"/>
    <mergeCell ref="C37:D37"/>
    <mergeCell ref="B109:F109"/>
    <mergeCell ref="B85:H88"/>
    <mergeCell ref="C78:D78"/>
    <mergeCell ref="B54:H54"/>
    <mergeCell ref="C72:D72"/>
    <mergeCell ref="E68:E69"/>
    <mergeCell ref="H68:H69"/>
    <mergeCell ref="B68:B69"/>
    <mergeCell ref="C60:D60"/>
    <mergeCell ref="C59:D59"/>
    <mergeCell ref="F62:H62"/>
    <mergeCell ref="F58:H58"/>
    <mergeCell ref="F55:H55"/>
    <mergeCell ref="C83:D83"/>
    <mergeCell ref="B66:H67"/>
    <mergeCell ref="C62:D62"/>
    <mergeCell ref="A85:A88"/>
    <mergeCell ref="B64:H64"/>
    <mergeCell ref="C70:D70"/>
    <mergeCell ref="C71:D71"/>
    <mergeCell ref="C77:D77"/>
    <mergeCell ref="C82:D82"/>
    <mergeCell ref="C73:D73"/>
    <mergeCell ref="C74:D74"/>
    <mergeCell ref="C76:D76"/>
    <mergeCell ref="C75:D75"/>
    <mergeCell ref="C84:D84"/>
    <mergeCell ref="F68:F69"/>
    <mergeCell ref="C68:D69"/>
    <mergeCell ref="C79:D79"/>
    <mergeCell ref="C80:D80"/>
    <mergeCell ref="C81:D81"/>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E63:F63 G71:G84" xr:uid="{00000000-0002-0000-0000-000000000000}">
      <formula1>"Pasirinkite, Taip, Ne"</formula1>
    </dataValidation>
    <dataValidation type="list" allowBlank="1" showInputMessage="1" showErrorMessage="1" sqref="F65"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79253824-E7C8-4F14-9A59-6F0716D1E88B}">
          <x14:formula1>
            <xm:f>Pasirinkimai!$A$2:$A$7</xm:f>
          </x14:formula1>
          <xm:sqref>D46</xm:sqref>
        </x14:dataValidation>
        <x14:dataValidation type="list" allowBlank="1" showInputMessage="1" showErrorMessage="1" xr:uid="{C2E88995-35F3-4BB4-A1A4-EDD2CE26A355}">
          <x14:formula1>
            <xm:f>Pasirinkimai!$A$10:$A$15</xm:f>
          </x14:formula1>
          <xm:sqref>E59:E62</xm:sqref>
        </x14:dataValidation>
        <x14:dataValidation type="list" allowBlank="1" showInputMessage="1" showErrorMessage="1" xr:uid="{66221980-6029-4730-BB5B-02849DF8CD1D}">
          <x14:formula1>
            <xm:f>Pasirinkimai!$A$10:$A$13</xm:f>
          </x14:formula1>
          <xm:sqref>E58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sheetPr codeName="Sheet2"/>
  <dimension ref="A2:A20"/>
  <sheetViews>
    <sheetView workbookViewId="0">
      <selection activeCell="D19" sqref="D19"/>
    </sheetView>
  </sheetViews>
  <sheetFormatPr defaultRowHeight="15" x14ac:dyDescent="0.25"/>
  <cols>
    <col min="1" max="1" width="11.7109375" customWidth="1"/>
  </cols>
  <sheetData>
    <row r="2" spans="1:1" ht="15.75" customHeight="1" x14ac:dyDescent="0.25">
      <c r="A2" t="s">
        <v>85</v>
      </c>
    </row>
    <row r="3" spans="1:1" ht="15.75" customHeight="1" x14ac:dyDescent="0.25">
      <c r="A3" t="s">
        <v>86</v>
      </c>
    </row>
    <row r="4" spans="1:1" x14ac:dyDescent="0.25">
      <c r="A4" t="s">
        <v>87</v>
      </c>
    </row>
    <row r="5" spans="1:1" x14ac:dyDescent="0.25">
      <c r="A5" t="s">
        <v>40</v>
      </c>
    </row>
    <row r="6" spans="1:1" x14ac:dyDescent="0.25">
      <c r="A6" t="s">
        <v>88</v>
      </c>
    </row>
    <row r="10" spans="1:1" x14ac:dyDescent="0.25">
      <c r="A10" s="114" t="s">
        <v>43</v>
      </c>
    </row>
    <row r="11" spans="1:1" x14ac:dyDescent="0.25">
      <c r="A11" s="114" t="s">
        <v>88</v>
      </c>
    </row>
    <row r="12" spans="1:1" x14ac:dyDescent="0.25">
      <c r="A12" s="114" t="s">
        <v>89</v>
      </c>
    </row>
    <row r="13" spans="1:1" x14ac:dyDescent="0.25">
      <c r="A13" s="114" t="s">
        <v>90</v>
      </c>
    </row>
    <row r="14" spans="1:1" x14ac:dyDescent="0.25">
      <c r="A14" s="114"/>
    </row>
    <row r="15" spans="1:1" x14ac:dyDescent="0.25">
      <c r="A15" s="114"/>
    </row>
    <row r="16" spans="1:1" x14ac:dyDescent="0.25">
      <c r="A16" s="114"/>
    </row>
    <row r="17" spans="1:1" x14ac:dyDescent="0.25">
      <c r="A17" s="114"/>
    </row>
    <row r="18" spans="1:1" x14ac:dyDescent="0.25">
      <c r="A18" s="114"/>
    </row>
    <row r="19" spans="1:1" x14ac:dyDescent="0.25">
      <c r="A19" s="115"/>
    </row>
    <row r="20" spans="1:1" x14ac:dyDescent="0.25">
      <c r="A20" s="11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11f4c72271a8355be0f83ac755b2b1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7aeb549f0ec8a8fd6108e6901c3abd3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8B823-0EF9-4E64-B62E-75D13F5C4B49}">
  <ds:schemaRefs>
    <ds:schemaRef ds:uri="93827db7-4edf-4a59-9c97-c86e41f014de"/>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http://purl.org/dc/terms/"/>
    <ds:schemaRef ds:uri="http://schemas.openxmlformats.org/package/2006/metadata/core-properties"/>
    <ds:schemaRef ds:uri="12ad28a2-36b6-4225-b508-357a5bc7de4e"/>
    <ds:schemaRef ds:uri="http://purl.org/dc/dcmitype/"/>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720E27C4-F45B-4DD0-B885-EBB0C72EDD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Rūta Gabrienė</cp:lastModifiedBy>
  <cp:revision/>
  <dcterms:created xsi:type="dcterms:W3CDTF">2020-02-28T08:26:56Z</dcterms:created>
  <dcterms:modified xsi:type="dcterms:W3CDTF">2026-04-30T12:16:00Z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